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20490" windowHeight="7155"/>
  </bookViews>
  <sheets>
    <sheet name="1.1-2 " sheetId="1" r:id="rId1"/>
    <sheet name="1.3-5" sheetId="2" r:id="rId2"/>
    <sheet name="1.6" sheetId="3" r:id="rId3"/>
    <sheet name="1.7" sheetId="4" r:id="rId4"/>
  </sheets>
  <definedNames>
    <definedName name="_xlnm.Print_Area" localSheetId="0">'1.1-2 '!$A$1:$H$29</definedName>
    <definedName name="_xlnm.Print_Area" localSheetId="1">'1.3-5'!$A$1:$G$106</definedName>
    <definedName name="_xlnm.Print_Area" localSheetId="2">'1.6'!$A$1:$G$14</definedName>
    <definedName name="_xlnm.Print_Area" localSheetId="3">'1.7'!$A$1:$E$17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C11" i="2"/>
</calcChain>
</file>

<file path=xl/sharedStrings.xml><?xml version="1.0" encoding="utf-8"?>
<sst xmlns="http://schemas.openxmlformats.org/spreadsheetml/2006/main" count="158" uniqueCount="112">
  <si>
    <t>Total</t>
  </si>
  <si>
    <t>CONCEPTO</t>
  </si>
  <si>
    <t xml:space="preserve">Norte </t>
  </si>
  <si>
    <t>Sur</t>
  </si>
  <si>
    <t>Este</t>
  </si>
  <si>
    <t>Oeste</t>
  </si>
  <si>
    <t>Kilómetros cuadrados</t>
  </si>
  <si>
    <t xml:space="preserve">Área </t>
  </si>
  <si>
    <t>provincia total</t>
  </si>
  <si>
    <t>Superficie</t>
  </si>
  <si>
    <t>Área de tierra</t>
  </si>
  <si>
    <t>firme</t>
  </si>
  <si>
    <t>Cayos</t>
  </si>
  <si>
    <t>adyacentes</t>
  </si>
  <si>
    <t>Adyacentes</t>
  </si>
  <si>
    <t>Tierra</t>
  </si>
  <si>
    <t>Población</t>
  </si>
  <si>
    <t>residente</t>
  </si>
  <si>
    <t>(U)</t>
  </si>
  <si>
    <t>Densidad de</t>
  </si>
  <si>
    <t>población</t>
  </si>
  <si>
    <t>REGIONES NATURALES</t>
  </si>
  <si>
    <t>Altura sobre el nivel</t>
  </si>
  <si>
    <t>medio del mar</t>
  </si>
  <si>
    <t>Metros</t>
  </si>
  <si>
    <t>RÍOS</t>
  </si>
  <si>
    <t>Vertiente</t>
  </si>
  <si>
    <t>Longitud</t>
  </si>
  <si>
    <t>(km)</t>
  </si>
  <si>
    <t>Provincia</t>
  </si>
  <si>
    <t>Nuevitas</t>
  </si>
  <si>
    <t>Guáimaro</t>
  </si>
  <si>
    <t>Canal viejo de Bahamas</t>
  </si>
  <si>
    <t>Mar Caribe</t>
  </si>
  <si>
    <t>Provincia Las Tunas</t>
  </si>
  <si>
    <t>Provincia Ciego de Ávila</t>
  </si>
  <si>
    <t>Sierra de Cubitas</t>
  </si>
  <si>
    <t>Minas</t>
  </si>
  <si>
    <t xml:space="preserve"> Sierra de Camaján           </t>
  </si>
  <si>
    <t xml:space="preserve"> Cerro Tuabaquey             </t>
  </si>
  <si>
    <t xml:space="preserve"> Loma  Mirador de Limones</t>
  </si>
  <si>
    <t xml:space="preserve"> Loma Buena Vista             </t>
  </si>
  <si>
    <t xml:space="preserve"> Loma La Deseada             </t>
  </si>
  <si>
    <t>Sibanicú</t>
  </si>
  <si>
    <t xml:space="preserve"> Loma Los Caballeros         </t>
  </si>
  <si>
    <t>Camagüey</t>
  </si>
  <si>
    <t xml:space="preserve"> Sierra de Maraguán          </t>
  </si>
  <si>
    <t>Najasa</t>
  </si>
  <si>
    <t xml:space="preserve"> Sierra del Chorrillo        </t>
  </si>
  <si>
    <t xml:space="preserve">Caonao       </t>
  </si>
  <si>
    <t>Quemado Jigüey</t>
  </si>
  <si>
    <t xml:space="preserve">Máximo       </t>
  </si>
  <si>
    <t xml:space="preserve">Saramaguacán </t>
  </si>
  <si>
    <t>Cascorro</t>
  </si>
  <si>
    <t>La Concepción</t>
  </si>
  <si>
    <t>Najarro</t>
  </si>
  <si>
    <t xml:space="preserve">Hatibonico    </t>
  </si>
  <si>
    <t>Tínima</t>
  </si>
  <si>
    <t xml:space="preserve">Las Yeguas   </t>
  </si>
  <si>
    <t>Mala Fama</t>
  </si>
  <si>
    <t xml:space="preserve">San Pedro    </t>
  </si>
  <si>
    <t>Durán II</t>
  </si>
  <si>
    <t xml:space="preserve">Guareao      </t>
  </si>
  <si>
    <t xml:space="preserve">Najasa       </t>
  </si>
  <si>
    <t>Norte</t>
  </si>
  <si>
    <t>-</t>
  </si>
  <si>
    <t xml:space="preserve"> Carlos Manuel de Céspedes</t>
  </si>
  <si>
    <t xml:space="preserve"> Esmeralda</t>
  </si>
  <si>
    <t xml:space="preserve"> Sierra de Cubitas</t>
  </si>
  <si>
    <t xml:space="preserve"> Minas</t>
  </si>
  <si>
    <t xml:space="preserve"> Nuevitas</t>
  </si>
  <si>
    <t xml:space="preserve"> Guáimaro</t>
  </si>
  <si>
    <t xml:space="preserve"> Sibanicú</t>
  </si>
  <si>
    <t xml:space="preserve"> Florida</t>
  </si>
  <si>
    <t xml:space="preserve"> Camagüey</t>
  </si>
  <si>
    <t xml:space="preserve"> Vertientes</t>
  </si>
  <si>
    <t xml:space="preserve"> Jimaguayú</t>
  </si>
  <si>
    <t xml:space="preserve"> Najasa</t>
  </si>
  <si>
    <t xml:space="preserve"> Santa Cruz del Sur</t>
  </si>
  <si>
    <t xml:space="preserve">Fuente: Delegación Provincial del Ministerio de Ciencia, Tecnología y Medio Ambiente.  </t>
  </si>
  <si>
    <t>Largo</t>
  </si>
  <si>
    <t>Ancho</t>
  </si>
  <si>
    <t>Canal de entrada</t>
  </si>
  <si>
    <t>Fondeadero</t>
  </si>
  <si>
    <t>Muelle</t>
  </si>
  <si>
    <r>
      <t>(a)</t>
    </r>
    <r>
      <rPr>
        <sz val="9"/>
        <rFont val="Arial"/>
        <family val="2"/>
      </rPr>
      <t xml:space="preserve"> Extensión aproximada a dos ejes transversales.</t>
    </r>
  </si>
  <si>
    <r>
      <t xml:space="preserve">(b) </t>
    </r>
    <r>
      <rPr>
        <sz val="9"/>
        <rFont val="Arial"/>
        <family val="2"/>
      </rPr>
      <t>En función del calado de los buques que pueden entrar o salir sin peligro.</t>
    </r>
  </si>
  <si>
    <t>Metálicos</t>
  </si>
  <si>
    <t>Municipios</t>
  </si>
  <si>
    <t>No metálicos</t>
  </si>
  <si>
    <t>Cromo</t>
  </si>
  <si>
    <t>Zeolita</t>
  </si>
  <si>
    <t>Oro</t>
  </si>
  <si>
    <t>Arena</t>
  </si>
  <si>
    <t>Jimaguayú</t>
  </si>
  <si>
    <t>Florida</t>
  </si>
  <si>
    <t>Níquel</t>
  </si>
  <si>
    <t>Materia prima</t>
  </si>
  <si>
    <t>para cemento</t>
  </si>
  <si>
    <t>1.1 - Límites geográficos de la provincia de Camagüey</t>
  </si>
  <si>
    <t>1.2 - Superficie de la provincia de Camagüey</t>
  </si>
  <si>
    <t>1.4 - Principales alturas de la provincia</t>
  </si>
  <si>
    <t>1.5 - Principales ríos de la provincia</t>
  </si>
  <si>
    <t>1.6 - Principal bahía natural</t>
  </si>
  <si>
    <t>1.7 - Principales yacimientos minerales por municipios</t>
  </si>
  <si>
    <t>Lugar</t>
  </si>
  <si>
    <r>
      <t>Extensión superficial(km</t>
    </r>
    <r>
      <rPr>
        <vertAlign val="superscript"/>
        <sz val="9"/>
        <color theme="0"/>
        <rFont val="Arial"/>
        <family val="2"/>
      </rPr>
      <t>2</t>
    </r>
    <r>
      <rPr>
        <sz val="9"/>
        <color theme="0"/>
        <rFont val="Arial"/>
        <family val="2"/>
      </rPr>
      <t xml:space="preserve">) </t>
    </r>
  </si>
  <si>
    <r>
      <t>(hab/km</t>
    </r>
    <r>
      <rPr>
        <vertAlign val="superscript"/>
        <sz val="9"/>
        <color theme="0"/>
        <rFont val="Arial"/>
        <family val="2"/>
      </rPr>
      <t>2</t>
    </r>
    <r>
      <rPr>
        <sz val="9"/>
        <color theme="0"/>
        <rFont val="Arial"/>
        <family val="2"/>
      </rPr>
      <t xml:space="preserve">) </t>
    </r>
  </si>
  <si>
    <r>
      <t>Extensión</t>
    </r>
    <r>
      <rPr>
        <vertAlign val="superscript"/>
        <sz val="9"/>
        <color theme="0"/>
        <rFont val="Arial"/>
        <family val="2"/>
      </rPr>
      <t>(a)</t>
    </r>
    <r>
      <rPr>
        <sz val="9"/>
        <color theme="0"/>
        <rFont val="Arial"/>
        <family val="2"/>
      </rPr>
      <t xml:space="preserve"> (km)</t>
    </r>
  </si>
  <si>
    <r>
      <t>Profundidad Máxima</t>
    </r>
    <r>
      <rPr>
        <vertAlign val="superscript"/>
        <sz val="9"/>
        <color theme="0"/>
        <rFont val="Arial"/>
        <family val="2"/>
      </rPr>
      <t>(b)</t>
    </r>
    <r>
      <rPr>
        <sz val="9"/>
        <color theme="0"/>
        <rFont val="Arial"/>
        <family val="2"/>
      </rPr>
      <t xml:space="preserve"> (m)</t>
    </r>
  </si>
  <si>
    <t>1.3 - Extensión superficial, población y densidad de población, año 2022</t>
  </si>
  <si>
    <t>1.3 - Gráfico: Densidad de población, provincia y municipios,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</si>
</sst>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$&quot;#,##0.00;[Red]\-&quot;$&quot;#,##0.00"/>
    <numFmt numFmtId="42" formatCode="_-&quot;$&quot;* #,##0_-;\-&quot;$&quot;* #,##0_-;_-&quot;$&quot;* &quot;-&quot;_-;_-@_-"/>
    <numFmt numFmtId="43" formatCode="_-* #,##0.00_-;\-* #,##0.00_-;_-* &quot;-&quot;??_-;_-@_-"/>
    <numFmt numFmtId="164" formatCode="0.0"/>
    <numFmt numFmtId="165" formatCode="#,##0.0"/>
    <numFmt numFmtId="166" formatCode="_-* #,##0.00\ [$€]_-;\-* #,##0.00\ [$€]_-;_-* &quot;-&quot;??\ [$€]_-;_-@_-"/>
    <numFmt numFmtId="167" formatCode="_(* #,##0.0_);_(* \(#,##0.0\);_(* &quot;-&quot;??_);_(@_)"/>
    <numFmt numFmtId="168" formatCode="General_)"/>
  </numFmts>
  <fonts count="19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62"/>
      <name val="Arial"/>
      <family val="2"/>
    </font>
    <font>
      <sz val="10"/>
      <name val="Courier"/>
      <family val="3"/>
    </font>
    <font>
      <sz val="10"/>
      <name val="Courier"/>
      <family val="3"/>
    </font>
    <font>
      <sz val="9"/>
      <name val="Tms Rmn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9"/>
      <name val="Myriad Pro"/>
      <family val="2"/>
    </font>
    <font>
      <sz val="9"/>
      <color theme="0"/>
      <name val="Arial"/>
      <family val="2"/>
    </font>
    <font>
      <vertAlign val="superscript"/>
      <sz val="9"/>
      <color theme="0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5">
    <xf numFmtId="0" fontId="0" fillId="0" borderId="0"/>
    <xf numFmtId="0" fontId="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13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6" fillId="0" borderId="0" xfId="0" applyFont="1"/>
    <xf numFmtId="0" fontId="7" fillId="0" borderId="0" xfId="0" applyFont="1" applyAlignment="1" applyProtection="1"/>
    <xf numFmtId="4" fontId="4" fillId="0" borderId="0" xfId="0" applyNumberFormat="1" applyFont="1" applyAlignment="1">
      <alignment horizontal="right"/>
    </xf>
    <xf numFmtId="0" fontId="7" fillId="0" borderId="0" xfId="0" applyFont="1" applyAlignment="1" applyProtection="1">
      <protection locked="0"/>
    </xf>
    <xf numFmtId="4" fontId="4" fillId="0" borderId="0" xfId="0" applyNumberFormat="1" applyFont="1"/>
    <xf numFmtId="0" fontId="4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/>
    <xf numFmtId="164" fontId="4" fillId="0" borderId="0" xfId="0" applyNumberFormat="1" applyFont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5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right" vertical="top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 wrapText="1"/>
    </xf>
    <xf numFmtId="165" fontId="6" fillId="0" borderId="0" xfId="1" applyNumberFormat="1" applyFont="1" applyAlignment="1">
      <alignment horizontal="right" vertical="center"/>
    </xf>
    <xf numFmtId="0" fontId="4" fillId="0" borderId="0" xfId="0" applyFont="1" applyBorder="1"/>
    <xf numFmtId="0" fontId="4" fillId="0" borderId="0" xfId="0" applyFont="1" applyBorder="1"/>
    <xf numFmtId="168" fontId="15" fillId="0" borderId="0" xfId="23" applyNumberFormat="1" applyFont="1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right"/>
    </xf>
    <xf numFmtId="0" fontId="16" fillId="3" borderId="0" xfId="0" applyFont="1" applyFill="1" applyBorder="1"/>
    <xf numFmtId="0" fontId="16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right"/>
    </xf>
    <xf numFmtId="0" fontId="16" fillId="0" borderId="0" xfId="0" applyFont="1"/>
    <xf numFmtId="2" fontId="16" fillId="3" borderId="0" xfId="0" applyNumberFormat="1" applyFont="1" applyFill="1" applyBorder="1"/>
    <xf numFmtId="2" fontId="16" fillId="3" borderId="0" xfId="0" applyNumberFormat="1" applyFont="1" applyFill="1" applyBorder="1" applyAlignment="1">
      <alignment horizontal="right"/>
    </xf>
    <xf numFmtId="0" fontId="18" fillId="3" borderId="0" xfId="0" applyFont="1" applyFill="1" applyAlignment="1" applyProtection="1">
      <alignment horizontal="left"/>
    </xf>
    <xf numFmtId="0" fontId="18" fillId="3" borderId="0" xfId="0" applyFont="1" applyFill="1"/>
    <xf numFmtId="4" fontId="18" fillId="3" borderId="0" xfId="0" applyNumberFormat="1" applyFont="1" applyFill="1"/>
    <xf numFmtId="4" fontId="18" fillId="3" borderId="0" xfId="0" applyNumberFormat="1" applyFont="1" applyFill="1" applyAlignment="1">
      <alignment horizontal="right"/>
    </xf>
    <xf numFmtId="0" fontId="16" fillId="3" borderId="0" xfId="0" applyFont="1" applyFill="1" applyBorder="1" applyAlignment="1"/>
    <xf numFmtId="0" fontId="16" fillId="3" borderId="0" xfId="0" applyFont="1" applyFill="1" applyBorder="1" applyAlignment="1">
      <alignment wrapText="1"/>
    </xf>
    <xf numFmtId="0" fontId="16" fillId="3" borderId="0" xfId="0" applyFont="1" applyFill="1" applyBorder="1" applyAlignment="1">
      <alignment horizontal="right" wrapText="1"/>
    </xf>
    <xf numFmtId="0" fontId="16" fillId="3" borderId="0" xfId="0" applyFont="1" applyFill="1" applyBorder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16" fillId="3" borderId="0" xfId="0" applyFont="1" applyFill="1" applyBorder="1" applyAlignment="1">
      <alignment horizontal="right"/>
    </xf>
    <xf numFmtId="165" fontId="4" fillId="2" borderId="0" xfId="24" applyNumberFormat="1" applyFont="1" applyFill="1" applyBorder="1"/>
    <xf numFmtId="3" fontId="12" fillId="0" borderId="0" xfId="0" applyNumberFormat="1" applyFont="1" applyFill="1" applyAlignment="1"/>
    <xf numFmtId="165" fontId="18" fillId="3" borderId="0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/>
    </xf>
    <xf numFmtId="3" fontId="18" fillId="3" borderId="0" xfId="1" applyNumberFormat="1" applyFont="1" applyFill="1" applyAlignme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14" fillId="0" borderId="0" xfId="0" applyFont="1"/>
    <xf numFmtId="0" fontId="4" fillId="0" borderId="0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3" borderId="2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3" borderId="0" xfId="0" applyFont="1" applyFill="1" applyBorder="1" applyAlignment="1">
      <alignment horizontal="right" wrapText="1"/>
    </xf>
  </cellXfs>
  <cellStyles count="25">
    <cellStyle name="=C:\WINNT\SYSTEM32\COMMAND.COM" xfId="2"/>
    <cellStyle name="ANCLAS,REZONES Y SUS PARTES,DE FUNDICION,DE HIERRO O DE ACERO" xfId="3"/>
    <cellStyle name="Euro" xfId="4"/>
    <cellStyle name="Millares 2" xfId="5"/>
    <cellStyle name="Millares 3" xfId="6"/>
    <cellStyle name="Millares 3 2" xfId="7"/>
    <cellStyle name="Millares 3_Cuadros Estudio Economico Cuba I" xfId="8"/>
    <cellStyle name="Millares 4" xfId="9"/>
    <cellStyle name="Millares 5" xfId="10"/>
    <cellStyle name="Millares 6" xfId="11"/>
    <cellStyle name="Normal" xfId="0" builtinId="0"/>
    <cellStyle name="Normal 10" xfId="1"/>
    <cellStyle name="Normal 11" xfId="12"/>
    <cellStyle name="Normal 12" xfId="24"/>
    <cellStyle name="Normal 2" xfId="13"/>
    <cellStyle name="Normal 2 2" xfId="14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Normal_TE-7_01Terriambien" xfId="23"/>
    <cellStyle name="Porcentaje 2" xfId="22"/>
  </cellStyles>
  <dxfs count="0"/>
  <tableStyles count="0" defaultTableStyle="TableStyleMedium2" defaultPivotStyle="PivotStyleLight16"/>
  <colors>
    <mruColors>
      <color rgb="FF6695C4"/>
      <color rgb="FFDE784A"/>
      <color rgb="FFBF5B09"/>
      <color rgb="FFB01C66"/>
      <color rgb="FFA92370"/>
      <color rgb="FFCC9900"/>
      <color rgb="FF000000"/>
      <color rgb="FFFFFFC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86</xdr:row>
      <xdr:rowOff>56920</xdr:rowOff>
    </xdr:from>
    <xdr:to>
      <xdr:col>6</xdr:col>
      <xdr:colOff>95250</xdr:colOff>
      <xdr:row>103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035FAC17-7D83-4A47-B6DA-6A3DEBA37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1677420"/>
          <a:ext cx="5381625" cy="253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166"/>
  <sheetViews>
    <sheetView showGridLines="0" tabSelected="1" view="pageBreakPreview" zoomScaleSheetLayoutView="100" workbookViewId="0">
      <selection sqref="A1:H1"/>
    </sheetView>
  </sheetViews>
  <sheetFormatPr baseColWidth="10" defaultRowHeight="12.75"/>
  <cols>
    <col min="1" max="1" width="21.42578125" style="1" customWidth="1"/>
    <col min="2" max="2" width="18.7109375" style="1" customWidth="1"/>
    <col min="3" max="3" width="5" style="1" customWidth="1"/>
    <col min="4" max="4" width="19.85546875" style="1" customWidth="1"/>
    <col min="5" max="5" width="3" style="1" customWidth="1"/>
    <col min="6" max="6" width="13.42578125" style="1" customWidth="1"/>
    <col min="7" max="7" width="3.42578125" style="1" customWidth="1"/>
    <col min="8" max="8" width="11.7109375" style="1" customWidth="1"/>
    <col min="9" max="16384" width="11.42578125" style="1"/>
  </cols>
  <sheetData>
    <row r="1" spans="1:9" s="3" customFormat="1" ht="15" customHeight="1">
      <c r="A1" s="71" t="s">
        <v>99</v>
      </c>
      <c r="B1" s="71"/>
      <c r="C1" s="71"/>
      <c r="D1" s="71"/>
      <c r="E1" s="71"/>
      <c r="F1" s="71"/>
      <c r="G1" s="71"/>
      <c r="H1" s="71"/>
    </row>
    <row r="2" spans="1:9" s="3" customFormat="1" ht="15" customHeight="1">
      <c r="A2" s="9"/>
      <c r="B2" s="9"/>
      <c r="C2" s="9"/>
      <c r="D2" s="9"/>
      <c r="E2" s="9"/>
      <c r="F2" s="9"/>
      <c r="G2" s="9"/>
      <c r="H2" s="9"/>
    </row>
    <row r="3" spans="1:9" s="3" customFormat="1" ht="15" customHeight="1"/>
    <row r="4" spans="1:9" s="3" customFormat="1" ht="5.0999999999999996" customHeight="1">
      <c r="A4" s="34"/>
      <c r="B4" s="39"/>
      <c r="C4" s="39"/>
      <c r="D4" s="39"/>
      <c r="E4" s="39"/>
      <c r="F4" s="39"/>
      <c r="G4" s="39"/>
      <c r="H4" s="39"/>
    </row>
    <row r="5" spans="1:9" s="3" customFormat="1" ht="5.0999999999999996" customHeight="1">
      <c r="A5" s="41"/>
      <c r="B5" s="41"/>
      <c r="C5" s="41"/>
      <c r="D5" s="41"/>
      <c r="E5" s="41"/>
      <c r="F5" s="41"/>
      <c r="G5" s="41"/>
      <c r="H5" s="41"/>
    </row>
    <row r="6" spans="1:9" s="3" customFormat="1" ht="15" customHeight="1">
      <c r="A6" s="44" t="s">
        <v>1</v>
      </c>
      <c r="B6" s="45"/>
      <c r="C6" s="45"/>
      <c r="D6" s="46"/>
      <c r="E6" s="46"/>
      <c r="F6" s="46"/>
      <c r="G6" s="44"/>
      <c r="H6" s="46" t="s">
        <v>105</v>
      </c>
      <c r="I6" s="47"/>
    </row>
    <row r="7" spans="1:9" s="3" customFormat="1" ht="5.0999999999999996" customHeight="1">
      <c r="A7" s="41"/>
      <c r="B7" s="42"/>
      <c r="C7" s="42"/>
      <c r="D7" s="43"/>
      <c r="E7" s="43"/>
      <c r="F7" s="43"/>
      <c r="G7" s="41"/>
      <c r="H7" s="43"/>
    </row>
    <row r="8" spans="1:9" s="3" customFormat="1" ht="5.0999999999999996" customHeight="1">
      <c r="A8" s="34"/>
      <c r="B8" s="6"/>
      <c r="C8" s="6"/>
      <c r="D8" s="7"/>
      <c r="E8" s="7"/>
      <c r="F8" s="7"/>
      <c r="G8" s="34"/>
      <c r="H8" s="7"/>
    </row>
    <row r="9" spans="1:9" s="3" customFormat="1" ht="15" customHeight="1">
      <c r="A9" s="3" t="s">
        <v>2</v>
      </c>
      <c r="B9" s="5"/>
      <c r="C9" s="5"/>
      <c r="D9" s="70" t="s">
        <v>32</v>
      </c>
      <c r="E9" s="70"/>
      <c r="F9" s="70"/>
      <c r="G9" s="70"/>
      <c r="H9" s="70"/>
    </row>
    <row r="10" spans="1:9" s="3" customFormat="1" ht="15" customHeight="1">
      <c r="A10" s="3" t="s">
        <v>3</v>
      </c>
      <c r="B10" s="5"/>
      <c r="C10" s="5"/>
      <c r="D10" s="70" t="s">
        <v>33</v>
      </c>
      <c r="E10" s="70"/>
      <c r="F10" s="70"/>
      <c r="G10" s="70"/>
      <c r="H10" s="70"/>
    </row>
    <row r="11" spans="1:9" s="3" customFormat="1" ht="15" customHeight="1">
      <c r="A11" s="3" t="s">
        <v>4</v>
      </c>
      <c r="B11" s="5"/>
      <c r="C11" s="5"/>
      <c r="D11" s="70" t="s">
        <v>34</v>
      </c>
      <c r="E11" s="70"/>
      <c r="F11" s="70"/>
      <c r="G11" s="70"/>
      <c r="H11" s="70"/>
    </row>
    <row r="12" spans="1:9" s="3" customFormat="1" ht="15" customHeight="1">
      <c r="A12" s="3" t="s">
        <v>5</v>
      </c>
      <c r="B12" s="5"/>
      <c r="C12" s="5"/>
      <c r="D12" s="70" t="s">
        <v>35</v>
      </c>
      <c r="E12" s="70"/>
      <c r="F12" s="70"/>
      <c r="G12" s="70"/>
      <c r="H12" s="70"/>
    </row>
    <row r="13" spans="1:9" s="3" customFormat="1" ht="5.0999999999999996" customHeight="1">
      <c r="A13" s="58"/>
      <c r="B13" s="58"/>
      <c r="C13" s="58"/>
      <c r="D13" s="58"/>
      <c r="E13" s="58"/>
      <c r="F13" s="58"/>
      <c r="G13" s="58"/>
      <c r="H13" s="58"/>
    </row>
    <row r="14" spans="1:9" s="3" customFormat="1" ht="5.0999999999999996" customHeight="1">
      <c r="A14" s="34"/>
      <c r="B14" s="34"/>
      <c r="C14" s="34"/>
      <c r="D14" s="34"/>
      <c r="E14" s="34"/>
      <c r="F14" s="34"/>
      <c r="G14" s="34"/>
      <c r="H14" s="34"/>
    </row>
    <row r="15" spans="1:9" s="3" customFormat="1" ht="15" customHeight="1">
      <c r="A15" s="69" t="s">
        <v>79</v>
      </c>
      <c r="B15" s="69"/>
      <c r="C15" s="69"/>
      <c r="D15" s="69"/>
      <c r="E15" s="69"/>
      <c r="F15" s="69"/>
      <c r="G15" s="69"/>
      <c r="H15" s="69"/>
    </row>
    <row r="16" spans="1:9" s="3" customFormat="1" ht="15" customHeight="1">
      <c r="A16" s="34"/>
      <c r="B16" s="34"/>
      <c r="C16" s="34"/>
      <c r="D16" s="34"/>
      <c r="E16" s="34"/>
      <c r="F16" s="34"/>
      <c r="G16" s="34"/>
      <c r="H16" s="34"/>
    </row>
    <row r="17" spans="1:10" s="3" customFormat="1" ht="15" customHeight="1">
      <c r="A17" s="71" t="s">
        <v>100</v>
      </c>
      <c r="B17" s="71"/>
      <c r="C17" s="71"/>
      <c r="D17" s="71"/>
      <c r="E17" s="71"/>
      <c r="F17" s="71"/>
      <c r="G17" s="71"/>
      <c r="H17" s="71"/>
    </row>
    <row r="18" spans="1:10" s="3" customFormat="1" ht="15" customHeight="1">
      <c r="A18" s="9"/>
      <c r="B18" s="9"/>
      <c r="C18" s="9"/>
      <c r="D18" s="9"/>
      <c r="E18" s="9"/>
      <c r="F18" s="9"/>
      <c r="G18" s="9"/>
      <c r="H18" s="9"/>
    </row>
    <row r="19" spans="1:10" s="3" customFormat="1" ht="15" customHeight="1">
      <c r="F19" s="70" t="s">
        <v>6</v>
      </c>
      <c r="G19" s="70"/>
      <c r="H19" s="70"/>
    </row>
    <row r="20" spans="1:10" s="3" customFormat="1" ht="5.0999999999999996" customHeight="1">
      <c r="A20" s="34"/>
      <c r="B20" s="39"/>
      <c r="C20" s="39"/>
      <c r="D20" s="39"/>
      <c r="E20" s="39"/>
      <c r="F20" s="39"/>
      <c r="G20" s="39"/>
      <c r="H20" s="39"/>
    </row>
    <row r="21" spans="1:10" s="3" customFormat="1" ht="5.0999999999999996" customHeight="1">
      <c r="A21" s="44"/>
      <c r="B21" s="44"/>
      <c r="C21" s="44"/>
      <c r="D21" s="44"/>
      <c r="E21" s="44"/>
      <c r="F21" s="44"/>
      <c r="G21" s="44"/>
      <c r="H21" s="44"/>
    </row>
    <row r="22" spans="1:10" s="3" customFormat="1" ht="15" customHeight="1">
      <c r="A22" s="44"/>
      <c r="B22" s="45"/>
      <c r="C22" s="45"/>
      <c r="D22" s="46" t="s">
        <v>9</v>
      </c>
      <c r="E22" s="46"/>
      <c r="F22" s="46" t="s">
        <v>10</v>
      </c>
      <c r="G22" s="44"/>
      <c r="H22" s="46" t="s">
        <v>12</v>
      </c>
    </row>
    <row r="23" spans="1:10" s="3" customFormat="1" ht="15" customHeight="1">
      <c r="A23" s="44" t="s">
        <v>1</v>
      </c>
      <c r="B23" s="45"/>
      <c r="C23" s="45"/>
      <c r="D23" s="46" t="s">
        <v>8</v>
      </c>
      <c r="E23" s="46"/>
      <c r="F23" s="46" t="s">
        <v>11</v>
      </c>
      <c r="G23" s="44"/>
      <c r="H23" s="46" t="s">
        <v>13</v>
      </c>
    </row>
    <row r="24" spans="1:10" s="3" customFormat="1" ht="5.0999999999999996" customHeight="1">
      <c r="A24" s="44"/>
      <c r="B24" s="45"/>
      <c r="C24" s="45"/>
      <c r="D24" s="46"/>
      <c r="E24" s="46"/>
      <c r="F24" s="46"/>
      <c r="G24" s="44"/>
      <c r="H24" s="46"/>
    </row>
    <row r="25" spans="1:10" s="3" customFormat="1" ht="5.0999999999999996" customHeight="1">
      <c r="A25" s="34"/>
      <c r="B25" s="6"/>
      <c r="C25" s="6"/>
      <c r="D25" s="7"/>
      <c r="E25" s="7"/>
      <c r="F25" s="7"/>
      <c r="G25" s="34"/>
      <c r="H25" s="7"/>
    </row>
    <row r="26" spans="1:10" s="29" customFormat="1" ht="15" customHeight="1">
      <c r="A26" s="29" t="s">
        <v>7</v>
      </c>
      <c r="B26" s="30"/>
      <c r="C26" s="30"/>
      <c r="D26" s="31">
        <v>15386.16</v>
      </c>
      <c r="E26" s="31"/>
      <c r="F26" s="31">
        <v>14152.2</v>
      </c>
      <c r="G26" s="32"/>
      <c r="H26" s="31">
        <v>1233.96</v>
      </c>
      <c r="I26" s="32"/>
    </row>
    <row r="27" spans="1:10" s="3" customFormat="1" ht="5.0999999999999996" customHeight="1">
      <c r="A27" s="58"/>
      <c r="B27" s="58"/>
      <c r="C27" s="58"/>
      <c r="D27" s="58"/>
      <c r="E27" s="58"/>
      <c r="F27" s="58"/>
      <c r="G27" s="58"/>
      <c r="H27" s="58"/>
    </row>
    <row r="28" spans="1:10" s="3" customFormat="1" ht="5.0999999999999996" customHeight="1">
      <c r="A28" s="34"/>
      <c r="B28" s="34"/>
      <c r="C28" s="34"/>
      <c r="D28" s="34"/>
      <c r="E28" s="34"/>
      <c r="F28" s="34"/>
      <c r="G28" s="34"/>
      <c r="H28" s="34"/>
    </row>
    <row r="29" spans="1:10" s="3" customFormat="1" ht="15" customHeight="1">
      <c r="A29" s="69" t="s">
        <v>79</v>
      </c>
      <c r="B29" s="69"/>
      <c r="C29" s="69"/>
      <c r="D29" s="69"/>
      <c r="E29" s="69"/>
      <c r="F29" s="69"/>
      <c r="G29" s="69"/>
      <c r="H29" s="69"/>
    </row>
    <row r="30" spans="1:10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</row>
    <row r="49" spans="1:10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ht="15" customHeight="1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5" customHeight="1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>
      <c r="A150" s="2"/>
      <c r="B150" s="2"/>
      <c r="C150" s="2"/>
      <c r="D150" s="2"/>
      <c r="E150" s="2"/>
      <c r="F150" s="2"/>
      <c r="G150" s="2"/>
      <c r="H150" s="2"/>
      <c r="I150" s="2"/>
      <c r="J150" s="2"/>
    </row>
    <row r="151" spans="1:10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54" spans="1:10">
      <c r="A154" s="2"/>
      <c r="B154" s="2"/>
      <c r="C154" s="2"/>
      <c r="D154" s="2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>
      <c r="A166" s="2"/>
      <c r="B166" s="2"/>
      <c r="C166" s="2"/>
      <c r="D166" s="2"/>
      <c r="E166" s="2"/>
      <c r="F166" s="2"/>
      <c r="G166" s="2"/>
      <c r="H166" s="2"/>
      <c r="I166" s="2"/>
      <c r="J166" s="2"/>
    </row>
  </sheetData>
  <mergeCells count="9">
    <mergeCell ref="A29:H29"/>
    <mergeCell ref="A15:H15"/>
    <mergeCell ref="D9:H9"/>
    <mergeCell ref="F19:H19"/>
    <mergeCell ref="A1:H1"/>
    <mergeCell ref="A17:H17"/>
    <mergeCell ref="D10:H10"/>
    <mergeCell ref="D11:H11"/>
    <mergeCell ref="D12:H12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&amp;C&amp;"Myriad Pro,Normal"&amp;8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02"/>
  <sheetViews>
    <sheetView showGridLines="0" view="pageBreakPreview" topLeftCell="A81" zoomScaleSheetLayoutView="100" workbookViewId="0">
      <selection sqref="A1:H1"/>
    </sheetView>
  </sheetViews>
  <sheetFormatPr baseColWidth="10" defaultRowHeight="12"/>
  <cols>
    <col min="1" max="1" width="23.5703125" style="3" customWidth="1"/>
    <col min="2" max="2" width="12.7109375" style="3" customWidth="1"/>
    <col min="3" max="5" width="11.42578125" style="3"/>
    <col min="6" max="6" width="12.5703125" style="3" customWidth="1"/>
    <col min="7" max="16384" width="11.42578125" style="3"/>
  </cols>
  <sheetData>
    <row r="1" spans="1:8" ht="15" customHeight="1">
      <c r="A1" s="73" t="s">
        <v>110</v>
      </c>
      <c r="B1" s="73"/>
      <c r="C1" s="73"/>
      <c r="D1" s="73"/>
      <c r="E1" s="73"/>
      <c r="F1" s="73"/>
      <c r="G1" s="73"/>
    </row>
    <row r="2" spans="1:8" ht="15" customHeight="1">
      <c r="A2" s="9"/>
      <c r="B2" s="9"/>
      <c r="C2" s="9"/>
      <c r="D2" s="9"/>
      <c r="E2" s="9"/>
      <c r="F2" s="9"/>
      <c r="G2" s="9"/>
    </row>
    <row r="3" spans="1:8" ht="15" customHeight="1"/>
    <row r="4" spans="1:8" ht="5.0999999999999996" customHeight="1">
      <c r="A4" s="61"/>
      <c r="B4" s="61"/>
      <c r="C4" s="61"/>
      <c r="D4" s="61"/>
      <c r="E4" s="61"/>
      <c r="F4" s="61"/>
      <c r="G4" s="61"/>
    </row>
    <row r="5" spans="1:8" ht="5.0999999999999996" customHeight="1">
      <c r="A5" s="44"/>
      <c r="B5" s="44"/>
      <c r="C5" s="44"/>
      <c r="D5" s="44"/>
      <c r="E5" s="44"/>
      <c r="F5" s="44"/>
      <c r="G5" s="44"/>
    </row>
    <row r="6" spans="1:8" ht="15" customHeight="1">
      <c r="A6" s="44"/>
      <c r="B6" s="44"/>
      <c r="C6" s="74" t="s">
        <v>106</v>
      </c>
      <c r="D6" s="74"/>
      <c r="E6" s="74"/>
      <c r="F6" s="63" t="s">
        <v>16</v>
      </c>
      <c r="G6" s="63" t="s">
        <v>19</v>
      </c>
    </row>
    <row r="7" spans="1:8" ht="15" customHeight="1">
      <c r="A7" s="44"/>
      <c r="B7" s="44"/>
      <c r="C7" s="63"/>
      <c r="D7" s="63" t="s">
        <v>12</v>
      </c>
      <c r="E7" s="63" t="s">
        <v>15</v>
      </c>
      <c r="F7" s="63" t="s">
        <v>17</v>
      </c>
      <c r="G7" s="63" t="s">
        <v>20</v>
      </c>
    </row>
    <row r="8" spans="1:8" ht="15" customHeight="1">
      <c r="A8" s="44" t="s">
        <v>1</v>
      </c>
      <c r="B8" s="44"/>
      <c r="C8" s="63" t="s">
        <v>0</v>
      </c>
      <c r="D8" s="63" t="s">
        <v>14</v>
      </c>
      <c r="E8" s="63" t="s">
        <v>11</v>
      </c>
      <c r="F8" s="63" t="s">
        <v>18</v>
      </c>
      <c r="G8" s="63" t="s">
        <v>107</v>
      </c>
    </row>
    <row r="9" spans="1:8" ht="5.0999999999999996" customHeight="1">
      <c r="A9" s="48"/>
      <c r="B9" s="48"/>
      <c r="C9" s="48"/>
      <c r="D9" s="44"/>
      <c r="E9" s="49"/>
      <c r="F9" s="44"/>
      <c r="G9" s="49"/>
    </row>
    <row r="10" spans="1:8" ht="5.0999999999999996" customHeight="1">
      <c r="E10" s="62"/>
      <c r="F10" s="61"/>
      <c r="G10" s="62"/>
    </row>
    <row r="11" spans="1:8" s="9" customFormat="1" ht="15" customHeight="1">
      <c r="A11" s="50" t="s">
        <v>29</v>
      </c>
      <c r="B11" s="51"/>
      <c r="C11" s="52">
        <f>SUM(C12:C24)</f>
        <v>15386.16</v>
      </c>
      <c r="D11" s="53">
        <v>1233.96</v>
      </c>
      <c r="E11" s="52">
        <v>14152.2</v>
      </c>
      <c r="F11" s="68">
        <f>SUM(F12:F24)</f>
        <v>756064</v>
      </c>
      <c r="G11" s="66">
        <v>49.139226421667267</v>
      </c>
      <c r="H11" s="37"/>
    </row>
    <row r="12" spans="1:8" ht="15" customHeight="1">
      <c r="A12" s="10" t="s">
        <v>66</v>
      </c>
      <c r="C12" s="13">
        <v>664.13</v>
      </c>
      <c r="D12" s="11" t="s">
        <v>65</v>
      </c>
      <c r="E12" s="13">
        <v>664.13</v>
      </c>
      <c r="F12" s="65">
        <v>22842</v>
      </c>
      <c r="G12" s="67">
        <v>34.393868670290452</v>
      </c>
      <c r="H12" s="64"/>
    </row>
    <row r="13" spans="1:8" ht="15" customHeight="1">
      <c r="A13" s="12" t="s">
        <v>67</v>
      </c>
      <c r="C13" s="13">
        <v>1905.82</v>
      </c>
      <c r="D13" s="11">
        <v>666.99</v>
      </c>
      <c r="E13" s="13">
        <v>1238.83</v>
      </c>
      <c r="F13" s="65">
        <v>29203</v>
      </c>
      <c r="G13" s="67">
        <v>15.323063038482124</v>
      </c>
      <c r="H13" s="64"/>
    </row>
    <row r="14" spans="1:8" ht="15" customHeight="1">
      <c r="A14" s="12" t="s">
        <v>68</v>
      </c>
      <c r="C14" s="13">
        <v>566.38</v>
      </c>
      <c r="D14" s="11" t="s">
        <v>65</v>
      </c>
      <c r="E14" s="13">
        <v>566.38</v>
      </c>
      <c r="F14" s="65">
        <v>17942</v>
      </c>
      <c r="G14" s="67">
        <v>31.678378473816167</v>
      </c>
      <c r="H14" s="64"/>
    </row>
    <row r="15" spans="1:8" ht="15" customHeight="1">
      <c r="A15" s="12" t="s">
        <v>69</v>
      </c>
      <c r="C15" s="13">
        <v>1056.33</v>
      </c>
      <c r="D15" s="11" t="s">
        <v>65</v>
      </c>
      <c r="E15" s="13">
        <v>1056.33</v>
      </c>
      <c r="F15" s="65">
        <v>35966</v>
      </c>
      <c r="G15" s="67">
        <v>34.048072098681288</v>
      </c>
      <c r="H15" s="64"/>
    </row>
    <row r="16" spans="1:8" ht="15" customHeight="1">
      <c r="A16" s="12" t="s">
        <v>70</v>
      </c>
      <c r="C16" s="13">
        <v>1372.32</v>
      </c>
      <c r="D16" s="11">
        <v>452.17</v>
      </c>
      <c r="E16" s="13">
        <v>920.15</v>
      </c>
      <c r="F16" s="65">
        <v>59483</v>
      </c>
      <c r="G16" s="67">
        <v>43.344846682989392</v>
      </c>
      <c r="H16" s="64"/>
    </row>
    <row r="17" spans="1:8" ht="15" customHeight="1">
      <c r="A17" s="12" t="s">
        <v>71</v>
      </c>
      <c r="B17" s="61"/>
      <c r="C17" s="13">
        <v>1286.03</v>
      </c>
      <c r="D17" s="11" t="s">
        <v>65</v>
      </c>
      <c r="E17" s="13">
        <v>1286.03</v>
      </c>
      <c r="F17" s="65">
        <v>36114</v>
      </c>
      <c r="G17" s="67">
        <v>28.081771031779976</v>
      </c>
      <c r="H17" s="64"/>
    </row>
    <row r="18" spans="1:8" ht="15" customHeight="1">
      <c r="A18" s="12" t="s">
        <v>72</v>
      </c>
      <c r="C18" s="13">
        <v>745.11</v>
      </c>
      <c r="D18" s="11" t="s">
        <v>65</v>
      </c>
      <c r="E18" s="13">
        <v>745.11</v>
      </c>
      <c r="F18" s="65">
        <v>28930</v>
      </c>
      <c r="G18" s="67">
        <v>38.826481995946907</v>
      </c>
      <c r="H18" s="64"/>
    </row>
    <row r="19" spans="1:8" ht="15" customHeight="1">
      <c r="A19" s="12" t="s">
        <v>74</v>
      </c>
      <c r="C19" s="13">
        <v>1098.58</v>
      </c>
      <c r="D19" s="11" t="s">
        <v>65</v>
      </c>
      <c r="E19" s="13">
        <v>1098.58</v>
      </c>
      <c r="F19" s="65">
        <v>333251</v>
      </c>
      <c r="G19" s="67">
        <v>303.34704800742782</v>
      </c>
      <c r="H19" s="64"/>
    </row>
    <row r="20" spans="1:8" ht="15" customHeight="1">
      <c r="A20" s="12" t="s">
        <v>73</v>
      </c>
      <c r="C20" s="13">
        <v>1743.78</v>
      </c>
      <c r="D20" s="11" t="s">
        <v>65</v>
      </c>
      <c r="E20" s="13">
        <v>1743.78</v>
      </c>
      <c r="F20" s="65">
        <v>69174</v>
      </c>
      <c r="G20" s="67">
        <v>39.668994942022501</v>
      </c>
      <c r="H20" s="64"/>
    </row>
    <row r="21" spans="1:8" ht="15" customHeight="1">
      <c r="A21" s="12" t="s">
        <v>75</v>
      </c>
      <c r="C21" s="13">
        <v>2041.09</v>
      </c>
      <c r="D21" s="11" t="s">
        <v>65</v>
      </c>
      <c r="E21" s="13">
        <v>2041.09</v>
      </c>
      <c r="F21" s="65">
        <v>48821</v>
      </c>
      <c r="G21" s="67">
        <v>23.919082451043316</v>
      </c>
      <c r="H21" s="64"/>
    </row>
    <row r="22" spans="1:8" ht="15" customHeight="1">
      <c r="A22" s="12" t="s">
        <v>76</v>
      </c>
      <c r="C22" s="13">
        <v>783.43</v>
      </c>
      <c r="D22" s="11" t="s">
        <v>65</v>
      </c>
      <c r="E22" s="13">
        <v>783.43</v>
      </c>
      <c r="F22" s="65">
        <v>19687</v>
      </c>
      <c r="G22" s="67">
        <v>25.129239370460667</v>
      </c>
      <c r="H22" s="64"/>
    </row>
    <row r="23" spans="1:8" ht="15" customHeight="1">
      <c r="A23" s="12" t="s">
        <v>77</v>
      </c>
      <c r="B23" s="61"/>
      <c r="C23" s="13">
        <v>885.32</v>
      </c>
      <c r="D23" s="11" t="s">
        <v>65</v>
      </c>
      <c r="E23" s="13">
        <v>885.32</v>
      </c>
      <c r="F23" s="65">
        <v>14732</v>
      </c>
      <c r="G23" s="67">
        <v>16.640310848054941</v>
      </c>
      <c r="H23" s="64"/>
    </row>
    <row r="24" spans="1:8" ht="15" customHeight="1">
      <c r="A24" s="12" t="s">
        <v>78</v>
      </c>
      <c r="C24" s="13">
        <v>1237.8399999999999</v>
      </c>
      <c r="D24" s="11">
        <v>114.8</v>
      </c>
      <c r="E24" s="13">
        <v>1123.04</v>
      </c>
      <c r="F24" s="65">
        <v>39919</v>
      </c>
      <c r="G24" s="67">
        <v>32.248917469139791</v>
      </c>
      <c r="H24" s="64"/>
    </row>
    <row r="25" spans="1:8" ht="5.0999999999999996" customHeight="1">
      <c r="A25" s="58"/>
      <c r="B25" s="58"/>
      <c r="C25" s="58"/>
      <c r="D25" s="58"/>
      <c r="E25" s="58"/>
      <c r="F25" s="58"/>
      <c r="G25" s="58"/>
    </row>
    <row r="26" spans="1:8" ht="5.0999999999999996" customHeight="1"/>
    <row r="27" spans="1:8" ht="15" customHeight="1"/>
    <row r="28" spans="1:8" ht="15" customHeight="1">
      <c r="A28" s="73" t="s">
        <v>101</v>
      </c>
      <c r="B28" s="73"/>
      <c r="C28" s="73"/>
      <c r="D28" s="73"/>
      <c r="E28" s="73"/>
      <c r="F28" s="73"/>
      <c r="G28" s="73"/>
      <c r="H28" s="19"/>
    </row>
    <row r="29" spans="1:8" ht="15" customHeight="1">
      <c r="A29" s="9"/>
      <c r="B29" s="9"/>
      <c r="C29" s="9"/>
      <c r="D29" s="9"/>
      <c r="E29" s="9"/>
      <c r="F29" s="9"/>
      <c r="G29" s="9"/>
      <c r="H29" s="9"/>
    </row>
    <row r="30" spans="1:8" ht="15" customHeight="1">
      <c r="G30" s="62" t="s">
        <v>24</v>
      </c>
      <c r="H30" s="61"/>
    </row>
    <row r="31" spans="1:8" ht="5.0999999999999996" customHeight="1">
      <c r="A31" s="61"/>
      <c r="B31" s="61"/>
      <c r="C31" s="61"/>
      <c r="D31" s="61"/>
      <c r="E31" s="61"/>
      <c r="F31" s="61"/>
      <c r="G31" s="61"/>
      <c r="H31" s="61"/>
    </row>
    <row r="32" spans="1:8" ht="5.0999999999999996" customHeight="1">
      <c r="A32" s="44"/>
      <c r="B32" s="44"/>
      <c r="C32" s="44"/>
      <c r="D32" s="44"/>
      <c r="E32" s="44"/>
      <c r="F32" s="44"/>
      <c r="G32" s="44"/>
      <c r="H32" s="61"/>
    </row>
    <row r="33" spans="1:16" ht="15" customHeight="1">
      <c r="A33" s="44"/>
      <c r="B33" s="63"/>
      <c r="C33" s="63"/>
      <c r="D33" s="63"/>
      <c r="E33" s="63"/>
      <c r="F33" s="75" t="s">
        <v>22</v>
      </c>
      <c r="G33" s="75"/>
      <c r="H33" s="7"/>
      <c r="L33" s="62"/>
      <c r="M33" s="7"/>
      <c r="O33" s="62"/>
      <c r="P33" s="62"/>
    </row>
    <row r="34" spans="1:16" ht="15" customHeight="1">
      <c r="A34" s="44" t="s">
        <v>21</v>
      </c>
      <c r="B34" s="63"/>
      <c r="C34" s="63"/>
      <c r="D34" s="63"/>
      <c r="E34" s="63"/>
      <c r="F34" s="75" t="s">
        <v>23</v>
      </c>
      <c r="G34" s="75"/>
      <c r="H34" s="7"/>
      <c r="L34" s="62"/>
      <c r="M34" s="7"/>
      <c r="O34" s="62"/>
      <c r="P34" s="62"/>
    </row>
    <row r="35" spans="1:16" ht="5.0999999999999996" customHeight="1">
      <c r="A35" s="44"/>
      <c r="B35" s="44"/>
      <c r="C35" s="44"/>
      <c r="D35" s="44"/>
      <c r="E35" s="44"/>
      <c r="F35" s="44"/>
      <c r="G35" s="44"/>
      <c r="H35" s="61"/>
    </row>
    <row r="36" spans="1:16" ht="5.0999999999999996" customHeight="1">
      <c r="A36" s="61"/>
      <c r="B36" s="61"/>
      <c r="C36" s="61"/>
      <c r="D36" s="61"/>
      <c r="E36" s="61"/>
      <c r="F36" s="61"/>
      <c r="G36" s="61"/>
      <c r="H36" s="61"/>
    </row>
    <row r="37" spans="1:16" ht="15" customHeight="1">
      <c r="A37" s="61" t="s">
        <v>36</v>
      </c>
      <c r="B37" s="61"/>
      <c r="C37" s="61"/>
      <c r="D37" s="61"/>
      <c r="E37" s="61"/>
      <c r="F37" s="61"/>
      <c r="G37" s="61"/>
      <c r="H37" s="61"/>
    </row>
    <row r="38" spans="1:16" ht="15" customHeight="1">
      <c r="A38" s="17" t="s">
        <v>39</v>
      </c>
      <c r="B38" s="62"/>
      <c r="C38" s="62"/>
      <c r="D38" s="62"/>
      <c r="E38" s="62"/>
      <c r="G38" s="28">
        <v>330</v>
      </c>
      <c r="H38" s="8"/>
    </row>
    <row r="39" spans="1:16" ht="15" customHeight="1">
      <c r="A39" s="17" t="s">
        <v>40</v>
      </c>
      <c r="B39" s="62"/>
      <c r="C39" s="62"/>
      <c r="D39" s="62"/>
      <c r="E39" s="62"/>
      <c r="G39" s="28">
        <v>309</v>
      </c>
      <c r="H39" s="8"/>
    </row>
    <row r="40" spans="1:16" ht="15" customHeight="1">
      <c r="A40" s="17" t="s">
        <v>37</v>
      </c>
      <c r="B40" s="62"/>
      <c r="C40" s="62"/>
      <c r="D40" s="62"/>
      <c r="E40" s="62"/>
      <c r="G40" s="28"/>
      <c r="H40" s="8"/>
    </row>
    <row r="41" spans="1:16" ht="15" customHeight="1">
      <c r="A41" s="17" t="s">
        <v>38</v>
      </c>
      <c r="B41" s="62"/>
      <c r="C41" s="62"/>
      <c r="D41" s="62"/>
      <c r="E41" s="62"/>
      <c r="G41" s="28">
        <v>198</v>
      </c>
      <c r="H41" s="8"/>
    </row>
    <row r="42" spans="1:16" ht="15" customHeight="1">
      <c r="A42" s="17" t="s">
        <v>30</v>
      </c>
      <c r="B42" s="62"/>
      <c r="C42" s="62"/>
      <c r="D42" s="62"/>
      <c r="E42" s="62"/>
      <c r="G42" s="28"/>
      <c r="H42" s="8"/>
    </row>
    <row r="43" spans="1:16" ht="15" customHeight="1">
      <c r="A43" s="17" t="s">
        <v>41</v>
      </c>
      <c r="B43" s="62"/>
      <c r="C43" s="62"/>
      <c r="D43" s="62"/>
      <c r="E43" s="62"/>
      <c r="G43" s="28">
        <v>61</v>
      </c>
      <c r="H43" s="8"/>
    </row>
    <row r="44" spans="1:16" ht="15" customHeight="1">
      <c r="A44" s="17" t="s">
        <v>31</v>
      </c>
      <c r="B44" s="62"/>
      <c r="C44" s="62"/>
      <c r="D44" s="62"/>
      <c r="E44" s="62"/>
      <c r="G44" s="28"/>
      <c r="H44" s="8"/>
    </row>
    <row r="45" spans="1:16" ht="15" customHeight="1">
      <c r="A45" s="17" t="s">
        <v>42</v>
      </c>
      <c r="B45" s="62"/>
      <c r="C45" s="62"/>
      <c r="D45" s="62"/>
      <c r="E45" s="62"/>
      <c r="G45" s="28">
        <v>297</v>
      </c>
      <c r="H45" s="8"/>
    </row>
    <row r="46" spans="1:16" ht="15" customHeight="1">
      <c r="A46" s="17" t="s">
        <v>43</v>
      </c>
      <c r="B46" s="62"/>
      <c r="C46" s="62"/>
      <c r="D46" s="62"/>
      <c r="E46" s="62"/>
      <c r="G46" s="28"/>
      <c r="H46" s="8"/>
    </row>
    <row r="47" spans="1:16" ht="15" customHeight="1">
      <c r="A47" s="17" t="s">
        <v>44</v>
      </c>
      <c r="B47" s="62"/>
      <c r="C47" s="62"/>
      <c r="D47" s="62"/>
      <c r="E47" s="62"/>
      <c r="G47" s="28">
        <v>170</v>
      </c>
      <c r="H47" s="8"/>
    </row>
    <row r="48" spans="1:16" ht="15" customHeight="1">
      <c r="A48" s="17" t="s">
        <v>45</v>
      </c>
      <c r="B48" s="62"/>
      <c r="C48" s="62"/>
      <c r="D48" s="62"/>
      <c r="E48" s="62"/>
      <c r="G48" s="28"/>
      <c r="H48" s="8"/>
    </row>
    <row r="49" spans="1:16" ht="15" customHeight="1">
      <c r="A49" s="17" t="s">
        <v>46</v>
      </c>
      <c r="B49" s="62"/>
      <c r="C49" s="62"/>
      <c r="D49" s="62"/>
      <c r="E49" s="62"/>
      <c r="G49" s="28">
        <v>179</v>
      </c>
      <c r="H49" s="8"/>
    </row>
    <row r="50" spans="1:16" ht="15" customHeight="1">
      <c r="A50" s="17" t="s">
        <v>47</v>
      </c>
      <c r="B50" s="62"/>
      <c r="C50" s="62"/>
      <c r="D50" s="62"/>
      <c r="E50" s="62"/>
      <c r="G50" s="28"/>
      <c r="H50" s="8"/>
    </row>
    <row r="51" spans="1:16" ht="15" customHeight="1">
      <c r="A51" s="18" t="s">
        <v>48</v>
      </c>
      <c r="B51" s="62"/>
      <c r="C51" s="62"/>
      <c r="D51" s="62"/>
      <c r="E51" s="62"/>
      <c r="G51" s="33">
        <v>324</v>
      </c>
      <c r="H51" s="5"/>
    </row>
    <row r="52" spans="1:16" ht="5.0999999999999996" customHeight="1">
      <c r="A52" s="58"/>
      <c r="B52" s="58"/>
      <c r="C52" s="58"/>
      <c r="D52" s="58"/>
      <c r="E52" s="58"/>
      <c r="F52" s="59"/>
      <c r="G52" s="59"/>
      <c r="H52" s="61"/>
    </row>
    <row r="53" spans="1:16" ht="5.0999999999999996" customHeight="1">
      <c r="A53" s="61"/>
      <c r="B53" s="61"/>
      <c r="C53" s="61"/>
      <c r="D53" s="61"/>
      <c r="E53" s="61"/>
      <c r="F53" s="61"/>
      <c r="G53" s="61"/>
      <c r="H53" s="61"/>
    </row>
    <row r="54" spans="1:16" ht="15" customHeight="1">
      <c r="A54" s="72" t="s">
        <v>79</v>
      </c>
      <c r="B54" s="72"/>
      <c r="C54" s="72"/>
      <c r="D54" s="72"/>
      <c r="E54" s="72"/>
      <c r="F54" s="72"/>
      <c r="G54" s="72"/>
      <c r="H54" s="14"/>
    </row>
    <row r="55" spans="1:16" ht="15" customHeight="1"/>
    <row r="56" spans="1:16" ht="15" customHeight="1">
      <c r="A56" s="73" t="s">
        <v>102</v>
      </c>
      <c r="B56" s="73"/>
      <c r="C56" s="73"/>
      <c r="D56" s="73"/>
      <c r="E56" s="73"/>
      <c r="F56" s="73"/>
      <c r="G56" s="73"/>
      <c r="H56" s="19"/>
    </row>
    <row r="57" spans="1:16" ht="15" customHeight="1">
      <c r="A57" s="9"/>
      <c r="B57" s="9"/>
      <c r="C57" s="9"/>
      <c r="D57" s="9"/>
      <c r="E57" s="9"/>
      <c r="F57" s="9"/>
      <c r="G57" s="9"/>
      <c r="H57" s="9"/>
    </row>
    <row r="58" spans="1:16" ht="15" customHeight="1">
      <c r="G58" s="62"/>
      <c r="H58" s="61"/>
    </row>
    <row r="59" spans="1:16" ht="5.0999999999999996" customHeight="1">
      <c r="A59" s="61"/>
      <c r="B59" s="61"/>
      <c r="C59" s="61"/>
      <c r="D59" s="61"/>
      <c r="E59" s="61"/>
      <c r="F59" s="61"/>
      <c r="G59" s="61"/>
      <c r="H59" s="61"/>
    </row>
    <row r="60" spans="1:16" ht="5.0999999999999996" customHeight="1">
      <c r="A60" s="44"/>
      <c r="B60" s="44"/>
      <c r="C60" s="44"/>
      <c r="D60" s="44"/>
      <c r="E60" s="44"/>
      <c r="F60" s="44"/>
      <c r="G60" s="44"/>
      <c r="H60" s="61"/>
    </row>
    <row r="61" spans="1:16" ht="15" customHeight="1">
      <c r="A61" s="44"/>
      <c r="B61" s="63"/>
      <c r="C61" s="63"/>
      <c r="D61" s="63"/>
      <c r="E61" s="63"/>
      <c r="F61" s="54"/>
      <c r="G61" s="63" t="s">
        <v>27</v>
      </c>
      <c r="H61" s="7"/>
      <c r="L61" s="62"/>
      <c r="M61" s="7"/>
      <c r="O61" s="62"/>
      <c r="P61" s="62"/>
    </row>
    <row r="62" spans="1:16" ht="15" customHeight="1">
      <c r="A62" s="44" t="s">
        <v>25</v>
      </c>
      <c r="B62" s="63"/>
      <c r="C62" s="63"/>
      <c r="D62" s="63"/>
      <c r="E62" s="63"/>
      <c r="F62" s="63" t="s">
        <v>26</v>
      </c>
      <c r="G62" s="63" t="s">
        <v>28</v>
      </c>
      <c r="H62" s="7"/>
      <c r="L62" s="62"/>
      <c r="M62" s="7"/>
      <c r="O62" s="62"/>
      <c r="P62" s="62"/>
    </row>
    <row r="63" spans="1:16" ht="5.0999999999999996" customHeight="1">
      <c r="A63" s="44"/>
      <c r="B63" s="44"/>
      <c r="C63" s="44"/>
      <c r="D63" s="44"/>
      <c r="E63" s="44"/>
      <c r="F63" s="63"/>
      <c r="G63" s="63"/>
      <c r="H63" s="61"/>
    </row>
    <row r="64" spans="1:16" ht="5.0999999999999996" customHeight="1">
      <c r="A64" s="61"/>
      <c r="B64" s="61"/>
      <c r="C64" s="61"/>
      <c r="D64" s="61"/>
      <c r="E64" s="61"/>
      <c r="F64" s="7"/>
      <c r="G64" s="7"/>
      <c r="H64" s="61"/>
    </row>
    <row r="65" spans="1:16" ht="15" customHeight="1">
      <c r="A65" s="17" t="s">
        <v>49</v>
      </c>
      <c r="B65" s="61"/>
      <c r="C65" s="61"/>
      <c r="D65" s="61"/>
      <c r="E65" s="61"/>
      <c r="F65" s="16" t="s">
        <v>64</v>
      </c>
      <c r="G65" s="20">
        <v>154.9</v>
      </c>
      <c r="H65" s="62"/>
      <c r="K65" s="62"/>
      <c r="L65" s="62"/>
      <c r="M65" s="62"/>
      <c r="N65" s="8"/>
      <c r="O65" s="8"/>
      <c r="P65" s="8"/>
    </row>
    <row r="66" spans="1:16" ht="15" hidden="1" customHeight="1">
      <c r="A66" s="17" t="s">
        <v>50</v>
      </c>
      <c r="B66" s="61"/>
      <c r="C66" s="61"/>
      <c r="D66" s="61"/>
      <c r="E66" s="61"/>
      <c r="F66" s="16" t="s">
        <v>64</v>
      </c>
      <c r="G66" s="20"/>
      <c r="H66" s="62"/>
      <c r="K66" s="62"/>
      <c r="L66" s="62"/>
      <c r="M66" s="62"/>
      <c r="N66" s="8"/>
      <c r="O66" s="8"/>
      <c r="P66" s="8"/>
    </row>
    <row r="67" spans="1:16" ht="15" hidden="1" customHeight="1">
      <c r="A67" s="17" t="s">
        <v>51</v>
      </c>
      <c r="B67" s="61"/>
      <c r="C67" s="61"/>
      <c r="D67" s="61"/>
      <c r="E67" s="61"/>
      <c r="F67" s="15" t="s">
        <v>64</v>
      </c>
      <c r="G67" s="20"/>
      <c r="H67" s="62"/>
      <c r="K67" s="62"/>
      <c r="L67" s="62"/>
      <c r="M67" s="62"/>
      <c r="N67" s="8"/>
      <c r="O67" s="8"/>
      <c r="P67" s="8"/>
    </row>
    <row r="68" spans="1:16" ht="15" hidden="1" customHeight="1">
      <c r="A68" s="17" t="s">
        <v>37</v>
      </c>
      <c r="B68" s="61"/>
      <c r="C68" s="61"/>
      <c r="D68" s="61"/>
      <c r="E68" s="61"/>
      <c r="F68" s="15" t="s">
        <v>64</v>
      </c>
      <c r="G68" s="20"/>
      <c r="H68" s="62"/>
      <c r="K68" s="62"/>
      <c r="L68" s="62"/>
      <c r="M68" s="62"/>
      <c r="N68" s="8"/>
      <c r="O68" s="8"/>
      <c r="P68" s="8"/>
    </row>
    <row r="69" spans="1:16" ht="15" hidden="1" customHeight="1">
      <c r="A69" s="17" t="s">
        <v>52</v>
      </c>
      <c r="B69" s="61"/>
      <c r="C69" s="61"/>
      <c r="D69" s="61"/>
      <c r="E69" s="61"/>
      <c r="F69" s="15" t="s">
        <v>64</v>
      </c>
      <c r="G69" s="20"/>
      <c r="H69" s="62"/>
      <c r="K69" s="62"/>
      <c r="L69" s="62"/>
      <c r="M69" s="62"/>
      <c r="N69" s="8"/>
      <c r="O69" s="8"/>
      <c r="P69" s="8"/>
    </row>
    <row r="70" spans="1:16" ht="15" hidden="1" customHeight="1">
      <c r="A70" s="17" t="s">
        <v>53</v>
      </c>
      <c r="B70" s="61"/>
      <c r="C70" s="61"/>
      <c r="D70" s="61"/>
      <c r="E70" s="61"/>
      <c r="F70" s="15" t="s">
        <v>64</v>
      </c>
      <c r="G70" s="20"/>
      <c r="H70" s="62"/>
      <c r="K70" s="62"/>
      <c r="L70" s="62"/>
      <c r="M70" s="62"/>
      <c r="N70" s="8"/>
      <c r="O70" s="8"/>
      <c r="P70" s="8"/>
    </row>
    <row r="71" spans="1:16" ht="15" hidden="1" customHeight="1">
      <c r="A71" s="17" t="s">
        <v>54</v>
      </c>
      <c r="B71" s="61"/>
      <c r="C71" s="61"/>
      <c r="D71" s="61"/>
      <c r="E71" s="61"/>
      <c r="F71" s="15" t="s">
        <v>64</v>
      </c>
      <c r="G71" s="20"/>
      <c r="H71" s="62"/>
      <c r="K71" s="62"/>
      <c r="L71" s="62"/>
      <c r="M71" s="62"/>
      <c r="N71" s="8"/>
      <c r="O71" s="8"/>
      <c r="P71" s="8"/>
    </row>
    <row r="72" spans="1:16" ht="15" hidden="1" customHeight="1">
      <c r="A72" s="17" t="s">
        <v>55</v>
      </c>
      <c r="B72" s="61"/>
      <c r="C72" s="61"/>
      <c r="D72" s="61"/>
      <c r="E72" s="61"/>
      <c r="F72" s="15" t="s">
        <v>3</v>
      </c>
      <c r="G72" s="20"/>
      <c r="H72" s="62"/>
      <c r="K72" s="62"/>
      <c r="L72" s="62"/>
      <c r="M72" s="62"/>
      <c r="N72" s="8"/>
      <c r="O72" s="8"/>
      <c r="P72" s="8"/>
    </row>
    <row r="73" spans="1:16" ht="15" hidden="1" customHeight="1">
      <c r="A73" s="17" t="s">
        <v>56</v>
      </c>
      <c r="B73" s="61"/>
      <c r="C73" s="61"/>
      <c r="D73" s="61"/>
      <c r="E73" s="61"/>
      <c r="F73" s="15" t="s">
        <v>3</v>
      </c>
      <c r="G73" s="20"/>
      <c r="H73" s="62"/>
      <c r="K73" s="62"/>
      <c r="L73" s="62"/>
      <c r="M73" s="62"/>
      <c r="N73" s="8"/>
      <c r="O73" s="8"/>
      <c r="P73" s="8"/>
    </row>
    <row r="74" spans="1:16" ht="15" hidden="1" customHeight="1">
      <c r="A74" s="17" t="s">
        <v>57</v>
      </c>
      <c r="B74" s="61"/>
      <c r="C74" s="61"/>
      <c r="D74" s="61"/>
      <c r="E74" s="61"/>
      <c r="F74" s="15" t="s">
        <v>3</v>
      </c>
      <c r="G74" s="20"/>
      <c r="H74" s="62"/>
      <c r="K74" s="62"/>
      <c r="L74" s="62"/>
      <c r="M74" s="62"/>
      <c r="N74" s="8"/>
      <c r="O74" s="8"/>
      <c r="P74" s="8"/>
    </row>
    <row r="75" spans="1:16" ht="15" customHeight="1">
      <c r="A75" s="17" t="s">
        <v>58</v>
      </c>
      <c r="B75" s="61"/>
      <c r="C75" s="61"/>
      <c r="D75" s="61"/>
      <c r="E75" s="61"/>
      <c r="F75" s="15" t="s">
        <v>3</v>
      </c>
      <c r="G75" s="20">
        <v>102.6</v>
      </c>
      <c r="H75" s="62"/>
      <c r="K75" s="62"/>
      <c r="L75" s="62"/>
      <c r="M75" s="62"/>
      <c r="N75" s="8"/>
      <c r="O75" s="8"/>
      <c r="P75" s="8"/>
    </row>
    <row r="76" spans="1:16" ht="15" hidden="1" customHeight="1">
      <c r="A76" s="17" t="s">
        <v>59</v>
      </c>
      <c r="B76" s="61"/>
      <c r="C76" s="61"/>
      <c r="D76" s="61"/>
      <c r="E76" s="61"/>
      <c r="F76" s="15" t="s">
        <v>3</v>
      </c>
      <c r="G76" s="20"/>
      <c r="H76" s="62"/>
      <c r="K76" s="62"/>
      <c r="L76" s="62"/>
      <c r="M76" s="62"/>
      <c r="N76" s="8"/>
      <c r="O76" s="8"/>
      <c r="P76" s="8"/>
    </row>
    <row r="77" spans="1:16" ht="15" customHeight="1">
      <c r="A77" s="17" t="s">
        <v>60</v>
      </c>
      <c r="B77" s="61"/>
      <c r="C77" s="61"/>
      <c r="D77" s="61"/>
      <c r="E77" s="61"/>
      <c r="F77" s="15" t="s">
        <v>3</v>
      </c>
      <c r="G77" s="20">
        <v>137.19999999999999</v>
      </c>
      <c r="H77" s="62"/>
      <c r="K77" s="62"/>
      <c r="L77" s="62"/>
      <c r="M77" s="62"/>
      <c r="N77" s="8"/>
      <c r="O77" s="8"/>
      <c r="P77" s="8"/>
    </row>
    <row r="78" spans="1:16" ht="15" hidden="1" customHeight="1">
      <c r="A78" s="17" t="s">
        <v>61</v>
      </c>
      <c r="B78" s="61"/>
      <c r="C78" s="61"/>
      <c r="D78" s="61"/>
      <c r="E78" s="61"/>
      <c r="F78" s="15" t="s">
        <v>3</v>
      </c>
      <c r="G78" s="20"/>
      <c r="H78" s="62"/>
      <c r="K78" s="62"/>
      <c r="L78" s="62"/>
      <c r="M78" s="62"/>
      <c r="N78" s="8"/>
      <c r="O78" s="8"/>
      <c r="P78" s="8"/>
    </row>
    <row r="79" spans="1:16" ht="15" hidden="1" customHeight="1">
      <c r="A79" s="17" t="s">
        <v>62</v>
      </c>
      <c r="B79" s="61"/>
      <c r="C79" s="61"/>
      <c r="D79" s="61"/>
      <c r="E79" s="61"/>
      <c r="F79" s="15" t="s">
        <v>3</v>
      </c>
      <c r="G79" s="20"/>
      <c r="H79" s="62"/>
      <c r="K79" s="62"/>
      <c r="L79" s="62"/>
      <c r="M79" s="62"/>
      <c r="N79" s="8"/>
      <c r="O79" s="8"/>
      <c r="P79" s="8"/>
    </row>
    <row r="80" spans="1:16" ht="15" hidden="1" customHeight="1">
      <c r="A80" s="18" t="s">
        <v>63</v>
      </c>
      <c r="B80" s="61"/>
      <c r="C80" s="61"/>
      <c r="D80" s="61"/>
      <c r="E80" s="61"/>
      <c r="F80" s="16" t="s">
        <v>3</v>
      </c>
      <c r="G80" s="20"/>
      <c r="H80" s="62"/>
      <c r="K80" s="62"/>
      <c r="L80" s="62"/>
      <c r="M80" s="62"/>
      <c r="N80" s="8"/>
      <c r="O80" s="8"/>
      <c r="P80" s="8"/>
    </row>
    <row r="81" spans="1:8" ht="5.0999999999999996" customHeight="1">
      <c r="A81" s="58"/>
      <c r="B81" s="58"/>
      <c r="C81" s="58"/>
      <c r="D81" s="58"/>
      <c r="E81" s="58"/>
      <c r="F81" s="59"/>
      <c r="G81" s="59"/>
      <c r="H81" s="61"/>
    </row>
    <row r="82" spans="1:8" ht="5.0999999999999996" customHeight="1">
      <c r="A82" s="61"/>
      <c r="B82" s="61"/>
      <c r="C82" s="61"/>
      <c r="D82" s="61"/>
      <c r="E82" s="61"/>
      <c r="F82" s="61"/>
      <c r="G82" s="61"/>
      <c r="H82" s="61"/>
    </row>
    <row r="83" spans="1:8" ht="15" customHeight="1">
      <c r="A83" s="72" t="s">
        <v>79</v>
      </c>
      <c r="B83" s="72"/>
      <c r="C83" s="72"/>
      <c r="D83" s="72"/>
      <c r="E83" s="72"/>
      <c r="F83" s="72"/>
      <c r="G83" s="72"/>
    </row>
    <row r="84" spans="1:8" ht="15" customHeight="1">
      <c r="A84" s="4"/>
    </row>
    <row r="85" spans="1:8">
      <c r="A85" s="40" t="s">
        <v>111</v>
      </c>
    </row>
    <row r="86" spans="1:8">
      <c r="A86" s="38"/>
    </row>
    <row r="87" spans="1:8">
      <c r="A87" s="38"/>
    </row>
    <row r="88" spans="1:8">
      <c r="A88" s="38"/>
    </row>
    <row r="89" spans="1:8">
      <c r="A89" s="38"/>
    </row>
    <row r="90" spans="1:8">
      <c r="A90" s="38"/>
    </row>
    <row r="91" spans="1:8">
      <c r="A91" s="38"/>
    </row>
    <row r="92" spans="1:8">
      <c r="A92" s="38"/>
    </row>
    <row r="93" spans="1:8">
      <c r="A93" s="38"/>
    </row>
    <row r="94" spans="1:8">
      <c r="A94" s="38"/>
    </row>
    <row r="95" spans="1:8">
      <c r="A95" s="38"/>
    </row>
    <row r="96" spans="1:8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</sheetData>
  <mergeCells count="8">
    <mergeCell ref="A83:G83"/>
    <mergeCell ref="A54:G54"/>
    <mergeCell ref="A1:G1"/>
    <mergeCell ref="A28:G28"/>
    <mergeCell ref="A56:G56"/>
    <mergeCell ref="C6:E6"/>
    <mergeCell ref="F33:G33"/>
    <mergeCell ref="F34:G34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 xml:space="preserve">&amp;C&amp;"Myriad Pro,Normal"&amp;8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G14"/>
  <sheetViews>
    <sheetView showGridLines="0" view="pageBreakPreview" zoomScaleSheetLayoutView="100" workbookViewId="0">
      <selection activeCell="J8" sqref="J8"/>
    </sheetView>
  </sheetViews>
  <sheetFormatPr baseColWidth="10" defaultRowHeight="12.75"/>
  <cols>
    <col min="1" max="1" width="20" customWidth="1"/>
    <col min="2" max="2" width="10" customWidth="1"/>
    <col min="3" max="3" width="11.5703125" customWidth="1"/>
    <col min="4" max="4" width="2.42578125" customWidth="1"/>
    <col min="5" max="7" width="14.7109375" customWidth="1"/>
  </cols>
  <sheetData>
    <row r="1" spans="1:7" s="3" customFormat="1" ht="15" customHeight="1">
      <c r="A1" s="76" t="s">
        <v>103</v>
      </c>
      <c r="B1" s="76"/>
      <c r="C1" s="76"/>
      <c r="D1" s="76"/>
      <c r="E1" s="76"/>
      <c r="F1" s="76"/>
      <c r="G1" s="76"/>
    </row>
    <row r="2" spans="1:7" s="3" customFormat="1" ht="15" customHeight="1">
      <c r="A2" s="21"/>
      <c r="B2" s="21"/>
      <c r="C2" s="21"/>
      <c r="D2" s="21"/>
      <c r="E2" s="21"/>
      <c r="F2" s="21"/>
      <c r="G2" s="35"/>
    </row>
    <row r="3" spans="1:7" s="3" customFormat="1" ht="15" customHeight="1">
      <c r="A3" s="21"/>
      <c r="B3" s="21"/>
      <c r="C3" s="21"/>
      <c r="D3" s="21"/>
      <c r="E3" s="21"/>
      <c r="F3" s="21"/>
      <c r="G3" s="35"/>
    </row>
    <row r="4" spans="1:7" s="3" customFormat="1" ht="5.0999999999999996" customHeight="1">
      <c r="A4" s="39"/>
      <c r="B4" s="39"/>
      <c r="C4" s="39"/>
      <c r="D4" s="39"/>
      <c r="E4" s="39"/>
      <c r="F4" s="39"/>
      <c r="G4" s="39"/>
    </row>
    <row r="5" spans="1:7" s="3" customFormat="1" ht="5.0999999999999996" customHeight="1">
      <c r="A5" s="44"/>
      <c r="B5" s="44"/>
      <c r="C5" s="44"/>
      <c r="D5" s="44"/>
      <c r="E5" s="44"/>
      <c r="F5" s="44"/>
      <c r="G5" s="44"/>
    </row>
    <row r="6" spans="1:7" s="3" customFormat="1" ht="15" customHeight="1">
      <c r="A6" s="44"/>
      <c r="B6" s="74" t="s">
        <v>108</v>
      </c>
      <c r="C6" s="74"/>
      <c r="D6" s="45"/>
      <c r="E6" s="74" t="s">
        <v>109</v>
      </c>
      <c r="F6" s="74"/>
      <c r="G6" s="74"/>
    </row>
    <row r="7" spans="1:7" s="3" customFormat="1" ht="15" customHeight="1">
      <c r="A7" s="55" t="s">
        <v>1</v>
      </c>
      <c r="B7" s="56" t="s">
        <v>80</v>
      </c>
      <c r="C7" s="56" t="s">
        <v>81</v>
      </c>
      <c r="D7" s="79" t="s">
        <v>82</v>
      </c>
      <c r="E7" s="79"/>
      <c r="F7" s="56" t="s">
        <v>83</v>
      </c>
      <c r="G7" s="56" t="s">
        <v>84</v>
      </c>
    </row>
    <row r="8" spans="1:7" s="3" customFormat="1" ht="5.0999999999999996" customHeight="1">
      <c r="A8" s="55"/>
      <c r="B8" s="56"/>
      <c r="C8" s="56"/>
      <c r="D8" s="56"/>
      <c r="E8" s="56"/>
      <c r="F8" s="56"/>
      <c r="G8" s="56"/>
    </row>
    <row r="9" spans="1:7" s="3" customFormat="1" ht="5.0999999999999996" customHeight="1">
      <c r="A9" s="23"/>
      <c r="B9" s="36"/>
      <c r="D9" s="35"/>
      <c r="F9" s="35"/>
      <c r="G9" s="35"/>
    </row>
    <row r="10" spans="1:7" s="3" customFormat="1" ht="15" customHeight="1">
      <c r="A10" s="18" t="s">
        <v>30</v>
      </c>
      <c r="B10" s="24">
        <v>24.8</v>
      </c>
      <c r="C10" s="24">
        <v>13.5</v>
      </c>
      <c r="D10" s="24"/>
      <c r="E10" s="24">
        <v>11.5</v>
      </c>
      <c r="F10" s="24">
        <v>9.6999999999999993</v>
      </c>
      <c r="G10" s="24">
        <v>10.6</v>
      </c>
    </row>
    <row r="11" spans="1:7" s="3" customFormat="1" ht="5.0999999999999996" customHeight="1">
      <c r="A11" s="60"/>
      <c r="B11" s="58"/>
      <c r="C11" s="58"/>
      <c r="D11" s="58"/>
      <c r="E11" s="58"/>
      <c r="F11" s="58"/>
      <c r="G11" s="58"/>
    </row>
    <row r="12" spans="1:7" s="3" customFormat="1" ht="5.0999999999999996" customHeight="1">
      <c r="A12" s="25"/>
      <c r="B12" s="35"/>
      <c r="C12" s="35"/>
      <c r="D12" s="35"/>
      <c r="E12" s="35"/>
      <c r="F12" s="35"/>
      <c r="G12" s="35"/>
    </row>
    <row r="13" spans="1:7" s="3" customFormat="1" ht="15" customHeight="1">
      <c r="A13" s="77" t="s">
        <v>85</v>
      </c>
      <c r="B13" s="77"/>
      <c r="C13" s="77"/>
      <c r="D13" s="77"/>
      <c r="E13" s="77"/>
      <c r="F13" s="77"/>
      <c r="G13" s="77"/>
    </row>
    <row r="14" spans="1:7" s="3" customFormat="1" ht="15" customHeight="1">
      <c r="A14" s="78" t="s">
        <v>86</v>
      </c>
      <c r="B14" s="78"/>
      <c r="C14" s="78"/>
      <c r="D14" s="78"/>
      <c r="E14" s="78"/>
      <c r="F14" s="78"/>
      <c r="G14" s="78"/>
    </row>
  </sheetData>
  <mergeCells count="6">
    <mergeCell ref="A1:G1"/>
    <mergeCell ref="B6:C6"/>
    <mergeCell ref="E6:G6"/>
    <mergeCell ref="A13:G13"/>
    <mergeCell ref="A14:G14"/>
    <mergeCell ref="D7:E7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E17"/>
  <sheetViews>
    <sheetView showGridLines="0" view="pageBreakPreview" zoomScaleSheetLayoutView="100" workbookViewId="0">
      <selection sqref="A1:H1"/>
    </sheetView>
  </sheetViews>
  <sheetFormatPr baseColWidth="10" defaultRowHeight="12.75"/>
  <cols>
    <col min="1" max="2" width="20.7109375" customWidth="1"/>
    <col min="3" max="3" width="14" customWidth="1"/>
    <col min="4" max="5" width="20.7109375" customWidth="1"/>
  </cols>
  <sheetData>
    <row r="1" spans="1:5" s="3" customFormat="1" ht="15" customHeight="1">
      <c r="A1" s="73" t="s">
        <v>104</v>
      </c>
      <c r="B1" s="73"/>
      <c r="C1" s="73"/>
      <c r="D1" s="73"/>
      <c r="E1" s="73"/>
    </row>
    <row r="2" spans="1:5" s="3" customFormat="1" ht="15" customHeight="1">
      <c r="A2" s="26"/>
      <c r="B2" s="26"/>
      <c r="C2" s="26"/>
      <c r="D2" s="26"/>
      <c r="E2" s="26"/>
    </row>
    <row r="3" spans="1:5" s="3" customFormat="1" ht="15" customHeight="1">
      <c r="A3" s="26"/>
      <c r="B3" s="26"/>
      <c r="C3" s="26"/>
      <c r="D3" s="26"/>
      <c r="E3" s="26"/>
    </row>
    <row r="4" spans="1:5" s="3" customFormat="1" ht="5.0999999999999996" customHeight="1">
      <c r="A4" s="39"/>
      <c r="B4" s="39"/>
      <c r="C4" s="39"/>
      <c r="D4" s="39"/>
      <c r="E4" s="39"/>
    </row>
    <row r="5" spans="1:5" s="3" customFormat="1" ht="5.0999999999999996" customHeight="1">
      <c r="A5" s="44"/>
      <c r="B5" s="44"/>
      <c r="C5" s="44"/>
      <c r="D5" s="44"/>
      <c r="E5" s="44"/>
    </row>
    <row r="6" spans="1:5" s="3" customFormat="1" ht="15" customHeight="1">
      <c r="A6" s="55" t="s">
        <v>87</v>
      </c>
      <c r="B6" s="56" t="s">
        <v>88</v>
      </c>
      <c r="C6" s="56"/>
      <c r="D6" s="56" t="s">
        <v>89</v>
      </c>
      <c r="E6" s="56" t="s">
        <v>88</v>
      </c>
    </row>
    <row r="7" spans="1:5" s="3" customFormat="1" ht="5.0999999999999996" customHeight="1">
      <c r="A7" s="55"/>
      <c r="B7" s="57"/>
      <c r="C7" s="57"/>
      <c r="D7" s="57"/>
      <c r="E7" s="57"/>
    </row>
    <row r="8" spans="1:5" s="3" customFormat="1" ht="5.0999999999999996" customHeight="1">
      <c r="A8" s="22"/>
      <c r="B8" s="27"/>
      <c r="C8" s="27"/>
      <c r="D8" s="27"/>
      <c r="E8" s="27"/>
    </row>
    <row r="9" spans="1:5" s="3" customFormat="1" ht="15" customHeight="1">
      <c r="A9" s="17" t="s">
        <v>90</v>
      </c>
      <c r="B9" s="15" t="s">
        <v>45</v>
      </c>
      <c r="C9" s="15"/>
      <c r="D9" s="15" t="s">
        <v>91</v>
      </c>
      <c r="E9" s="15" t="s">
        <v>47</v>
      </c>
    </row>
    <row r="10" spans="1:5" s="3" customFormat="1" ht="15" customHeight="1">
      <c r="A10" s="17"/>
      <c r="B10" s="15" t="s">
        <v>36</v>
      </c>
      <c r="C10" s="15"/>
      <c r="D10" s="15"/>
      <c r="E10" s="15" t="s">
        <v>31</v>
      </c>
    </row>
    <row r="11" spans="1:5" s="3" customFormat="1" ht="15" customHeight="1">
      <c r="A11" s="17" t="s">
        <v>92</v>
      </c>
      <c r="B11" s="15" t="s">
        <v>31</v>
      </c>
      <c r="C11" s="15"/>
      <c r="D11" s="15" t="s">
        <v>93</v>
      </c>
      <c r="E11" s="15" t="s">
        <v>31</v>
      </c>
    </row>
    <row r="12" spans="1:5" s="3" customFormat="1" ht="15" customHeight="1">
      <c r="A12" s="17"/>
      <c r="B12" s="15" t="s">
        <v>94</v>
      </c>
      <c r="C12" s="15"/>
      <c r="D12" s="15"/>
      <c r="E12" s="15" t="s">
        <v>45</v>
      </c>
    </row>
    <row r="13" spans="1:5" s="3" customFormat="1" ht="15" customHeight="1">
      <c r="A13" s="17"/>
      <c r="B13" s="15"/>
      <c r="C13" s="15"/>
      <c r="D13" s="15"/>
      <c r="E13" s="15" t="s">
        <v>95</v>
      </c>
    </row>
    <row r="14" spans="1:5" s="3" customFormat="1" ht="15" customHeight="1">
      <c r="A14" s="17" t="s">
        <v>96</v>
      </c>
      <c r="B14" s="15" t="s">
        <v>45</v>
      </c>
      <c r="C14" s="15"/>
      <c r="D14" s="28" t="s">
        <v>97</v>
      </c>
      <c r="E14" s="15" t="s">
        <v>30</v>
      </c>
    </row>
    <row r="15" spans="1:5" s="3" customFormat="1" ht="15" customHeight="1">
      <c r="A15" s="17"/>
      <c r="B15" s="15" t="s">
        <v>95</v>
      </c>
      <c r="C15" s="15"/>
      <c r="D15" s="28" t="s">
        <v>98</v>
      </c>
      <c r="E15" s="15" t="s">
        <v>36</v>
      </c>
    </row>
    <row r="16" spans="1:5" s="3" customFormat="1" ht="5.0999999999999996" customHeight="1">
      <c r="A16" s="60"/>
      <c r="B16" s="58"/>
      <c r="C16" s="58"/>
      <c r="D16" s="58"/>
      <c r="E16" s="58"/>
    </row>
    <row r="17" spans="1:1" s="3" customFormat="1" ht="5.0999999999999996" customHeight="1">
      <c r="A17" s="25"/>
    </row>
  </sheetData>
  <mergeCells count="1">
    <mergeCell ref="A1:E1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1.1-2 </vt:lpstr>
      <vt:lpstr>1.3-5</vt:lpstr>
      <vt:lpstr>1.6</vt:lpstr>
      <vt:lpstr>1.7</vt:lpstr>
      <vt:lpstr>'1.1-2 '!Área_de_impresión</vt:lpstr>
      <vt:lpstr>'1.3-5'!Área_de_impresión</vt:lpstr>
      <vt:lpstr>'1.6'!Área_de_impresión</vt:lpstr>
      <vt:lpstr>'1.7'!Área_de_impresión</vt:lpstr>
    </vt:vector>
  </TitlesOfParts>
  <Company>O.N.Estadisticas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Lien Molina Morales</cp:lastModifiedBy>
  <cp:lastPrinted>2019-07-16T10:45:07Z</cp:lastPrinted>
  <dcterms:created xsi:type="dcterms:W3CDTF">2008-05-07T15:43:23Z</dcterms:created>
  <dcterms:modified xsi:type="dcterms:W3CDTF">2023-08-09T19:38:15Z</dcterms:modified>
</cp:coreProperties>
</file>